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-15" windowWidth="12120" windowHeight="6390" tabRatio="874" autoFilterDateGrouping="0"/>
  </bookViews>
  <sheets>
    <sheet name="C_V.216" sheetId="36" r:id="rId1"/>
  </sheets>
  <definedNames>
    <definedName name="_xlnm.Print_Area" localSheetId="0">'C_V.216'!$B$2:$P$31</definedName>
  </definedNames>
  <calcPr calcId="162913" calcMode="manual"/>
</workbook>
</file>

<file path=xl/calcChain.xml><?xml version="1.0" encoding="utf-8"?>
<calcChain xmlns="http://schemas.openxmlformats.org/spreadsheetml/2006/main">
  <c r="P31" i="36" l="1"/>
  <c r="L31" i="36"/>
  <c r="F31" i="36"/>
  <c r="P30" i="36"/>
  <c r="L30" i="36"/>
  <c r="F30" i="36"/>
  <c r="P29" i="36"/>
  <c r="L29" i="36"/>
  <c r="F29" i="36"/>
  <c r="P28" i="36"/>
  <c r="L28" i="36"/>
  <c r="F28" i="36"/>
  <c r="P27" i="36"/>
  <c r="L27" i="36"/>
  <c r="F27" i="36"/>
  <c r="P26" i="36"/>
  <c r="L26" i="36"/>
  <c r="F26" i="36"/>
  <c r="P25" i="36"/>
  <c r="L25" i="36"/>
  <c r="F25" i="36"/>
  <c r="P24" i="36"/>
  <c r="L24" i="36"/>
  <c r="F24" i="36"/>
  <c r="P23" i="36"/>
  <c r="L23" i="36"/>
  <c r="F23" i="36"/>
  <c r="P22" i="36"/>
  <c r="L22" i="36"/>
  <c r="F22" i="36"/>
  <c r="P21" i="36"/>
  <c r="L21" i="36"/>
  <c r="F21" i="36"/>
  <c r="P20" i="36"/>
  <c r="L20" i="36"/>
  <c r="F20" i="36"/>
  <c r="P19" i="36"/>
  <c r="L19" i="36"/>
  <c r="F19" i="36"/>
  <c r="P18" i="36"/>
  <c r="L18" i="36"/>
  <c r="F18" i="36"/>
  <c r="P17" i="36"/>
  <c r="L17" i="36"/>
  <c r="F17" i="36"/>
  <c r="P16" i="36"/>
  <c r="L16" i="36"/>
  <c r="F16" i="36"/>
  <c r="P15" i="36"/>
  <c r="L15" i="36"/>
  <c r="F15" i="36"/>
  <c r="P14" i="36"/>
  <c r="L14" i="36"/>
  <c r="F14" i="36"/>
  <c r="P13" i="36"/>
  <c r="L13" i="36"/>
  <c r="N13" i="36" s="1"/>
  <c r="F13" i="36"/>
  <c r="H13" i="36" s="1"/>
  <c r="N14" i="36" l="1"/>
  <c r="N15" i="36" s="1"/>
  <c r="N16" i="36" s="1"/>
  <c r="N17" i="36" s="1"/>
  <c r="N18" i="36" s="1"/>
  <c r="N19" i="36" s="1"/>
  <c r="N20" i="36" s="1"/>
  <c r="N21" i="36" s="1"/>
  <c r="N22" i="36" s="1"/>
  <c r="N23" i="36" s="1"/>
  <c r="N24" i="36" s="1"/>
  <c r="N25" i="36" s="1"/>
  <c r="N26" i="36" s="1"/>
  <c r="N27" i="36" s="1"/>
  <c r="N28" i="36" s="1"/>
  <c r="N29" i="36" s="1"/>
  <c r="N30" i="36" s="1"/>
  <c r="H14" i="36"/>
  <c r="H15" i="36" s="1"/>
  <c r="H16" i="36" s="1"/>
  <c r="H17" i="36" s="1"/>
  <c r="H18" i="36" s="1"/>
  <c r="H19" i="36" s="1"/>
  <c r="H20" i="36" s="1"/>
  <c r="H21" i="36" s="1"/>
  <c r="H22" i="36" s="1"/>
  <c r="H23" i="36" s="1"/>
  <c r="H24" i="36" s="1"/>
  <c r="H25" i="36" s="1"/>
  <c r="H26" i="36" s="1"/>
  <c r="H27" i="36" s="1"/>
  <c r="H28" i="36" s="1"/>
  <c r="H29" i="36" s="1"/>
  <c r="H30" i="36" s="1"/>
</calcChain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<sst xmlns="http://schemas.openxmlformats.org/spreadsheetml/2006/main" count="37" uniqueCount="35">
  <si>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</si>
  <si>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</si>
  <si>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</si>
  <si>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</si>
  <si>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</si>
  <si>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</si>
  <si>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</si>
  <si>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</si>
  <si>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</si>
  <si>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</si>
  <si>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</si>
  <si>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</si>
  <si>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</si>
  <si>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</si>
  <si>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</si>
  <si>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</si>
  <si>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</si>
  <si>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</si>
  <si>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</si>
  <si>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</si>
  <si>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</si>
  <si>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</si>
  <si>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</si>
  <si>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</si>
  <si>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</si>
  <si>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</si>
  <si>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</si>
  <si>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</si>
  <si>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</si>
  <si>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</si>
  <si>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</si>
  <si>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</si>
  <si>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Ejercicio 2017</t>
  </si>
  <si>
    <r>
      <t>Cuadro V.216.</t>
    </r>
    <r>
      <rPr>
        <b/>
        <sz val="14"/>
        <rFont val="Times New Roman"/>
        <family val="1"/>
      </rPr>
      <t xml:space="preserve">  Resultado positivo de la liquidación (AGE).</t>
    </r>
  </si>
  <si>
    <t>% sobre 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</si>
</sst>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2"/>
    </xf>
    <xf numFmtId="0" fontId="0" fillId="4" borderId="0" xfId="0" applyFill="1"/>
    <xf numFmtId="0" fontId="9" fillId="5" borderId="0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vertical="top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indent="2"/>
    </xf>
    <xf numFmtId="165" fontId="8" fillId="0" borderId="6" xfId="0" applyNumberFormat="1" applyFont="1" applyFill="1" applyBorder="1" applyAlignment="1">
      <alignment horizontal="right" vertical="center" indent="3"/>
    </xf>
    <xf numFmtId="10" fontId="8" fillId="0" borderId="6" xfId="0" applyNumberFormat="1" applyFont="1" applyBorder="1" applyAlignment="1">
      <alignment horizontal="right" vertical="center" indent="2"/>
    </xf>
    <xf numFmtId="10" fontId="8" fillId="0" borderId="6" xfId="0" applyNumberFormat="1" applyFont="1" applyBorder="1" applyAlignment="1" applyProtection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1"/>
    </xf>
    <xf numFmtId="0" fontId="8" fillId="0" borderId="3" xfId="0" applyFont="1" applyBorder="1" applyAlignment="1">
      <alignment horizontal="right" vertical="center" indent="1"/>
    </xf>
    <xf numFmtId="0" fontId="7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R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>
      <c r="A1" s="40"/>
    </row>
    <row r="2" spans="1:16" ht="30" customHeight="1" x14ac:dyDescent="0.2">
      <c r="A2" s="2"/>
      <c r="B2" s="56" t="s">
        <v>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9" t="s">
        <v>33</v>
      </c>
      <c r="C4" s="59"/>
      <c r="D4" s="60"/>
      <c r="E4" s="59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ht="18" customHeight="1" x14ac:dyDescent="0.2">
      <c r="A5" s="2"/>
      <c r="B5" s="60" t="s">
        <v>32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4" t="s">
        <v>24</v>
      </c>
      <c r="C7" s="4"/>
      <c r="D7" s="61" t="s">
        <v>3</v>
      </c>
      <c r="E7" s="61"/>
      <c r="F7" s="61"/>
      <c r="G7" s="61"/>
      <c r="H7" s="61"/>
      <c r="I7" s="5"/>
      <c r="J7" s="61" t="s">
        <v>4</v>
      </c>
      <c r="K7" s="61"/>
      <c r="L7" s="61"/>
      <c r="M7" s="61"/>
      <c r="N7" s="61"/>
      <c r="O7" s="61"/>
      <c r="P7" s="61"/>
    </row>
    <row r="8" spans="1:16" s="1" customFormat="1" ht="3.95" customHeight="1" x14ac:dyDescent="0.2">
      <c r="A8" s="3"/>
      <c r="B8" s="54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54"/>
      <c r="C9" s="4"/>
      <c r="D9" s="54" t="s">
        <v>1</v>
      </c>
      <c r="E9" s="4"/>
      <c r="F9" s="55" t="s">
        <v>34</v>
      </c>
      <c r="G9" s="55"/>
      <c r="H9" s="55"/>
      <c r="I9" s="4"/>
      <c r="J9" s="43" t="s">
        <v>23</v>
      </c>
      <c r="K9" s="17"/>
      <c r="L9" s="55" t="s">
        <v>27</v>
      </c>
      <c r="M9" s="55"/>
      <c r="N9" s="55"/>
      <c r="O9" s="4"/>
      <c r="P9" s="43" t="s">
        <v>20</v>
      </c>
    </row>
    <row r="10" spans="1:16" s="1" customFormat="1" ht="3.95" customHeight="1" x14ac:dyDescent="0.25">
      <c r="A10" s="3"/>
      <c r="B10" s="54"/>
      <c r="C10" s="4"/>
      <c r="D10" s="54"/>
      <c r="E10" s="4"/>
      <c r="F10" s="4"/>
      <c r="G10" s="4"/>
      <c r="H10" s="4"/>
      <c r="I10" s="4"/>
      <c r="J10" s="43"/>
      <c r="K10" s="17"/>
      <c r="L10" s="4"/>
      <c r="M10" s="4"/>
      <c r="N10" s="4"/>
      <c r="O10" s="4"/>
      <c r="P10" s="43"/>
    </row>
    <row r="11" spans="1:16" ht="15.95" customHeight="1" x14ac:dyDescent="0.2">
      <c r="A11" s="2"/>
      <c r="B11" s="41" t="s">
        <v>25</v>
      </c>
      <c r="C11" s="4"/>
      <c r="D11" s="54"/>
      <c r="E11" s="4"/>
      <c r="F11" s="42" t="s">
        <v>19</v>
      </c>
      <c r="G11" s="5"/>
      <c r="H11" s="42" t="s">
        <v>22</v>
      </c>
      <c r="I11" s="5"/>
      <c r="J11" s="41" t="s">
        <v>26</v>
      </c>
      <c r="K11" s="18"/>
      <c r="L11" s="42" t="s">
        <v>19</v>
      </c>
      <c r="M11" s="5"/>
      <c r="N11" s="42" t="s">
        <v>22</v>
      </c>
      <c r="O11" s="5"/>
      <c r="P11" s="44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s="1" customFormat="1" ht="15" customHeight="1" x14ac:dyDescent="0.2">
      <c r="A13" s="3"/>
      <c r="B13" s="6" t="s">
        <v>5</v>
      </c>
      <c r="C13" s="4"/>
      <c r="D13" s="23">
        <v>181259</v>
      </c>
      <c r="E13" s="4"/>
      <c r="F13" s="8">
        <f t="shared" ref="F13:F31" si="0">+D13/D$31*100</f>
        <v>6.9436027406810945</v>
      </c>
      <c r="G13" s="9"/>
      <c r="H13" s="8">
        <f>+F13</f>
        <v>6.9436027406810945</v>
      </c>
      <c r="I13" s="21"/>
      <c r="J13" s="22">
        <v>292.17338495999996</v>
      </c>
      <c r="K13" s="23"/>
      <c r="L13" s="8">
        <f t="shared" ref="L13:L31" si="1">+J13/J$31*100</f>
        <v>0.33962479366589526</v>
      </c>
      <c r="M13" s="9"/>
      <c r="N13" s="8">
        <f>+L13</f>
        <v>0.33962479366589526</v>
      </c>
      <c r="O13" s="21"/>
      <c r="P13" s="7">
        <f t="shared" ref="P13:P31" si="2">(J13/D13)*1000000</f>
        <v>1611.9110497133934</v>
      </c>
    </row>
    <row r="14" spans="1:16" ht="15" customHeight="1" x14ac:dyDescent="0.2">
      <c r="A14" s="2"/>
      <c r="B14" s="20" t="s">
        <v>6</v>
      </c>
      <c r="C14" s="20"/>
      <c r="D14" s="23">
        <v>263392</v>
      </c>
      <c r="E14" s="7"/>
      <c r="F14" s="8">
        <f t="shared" si="0"/>
        <v>10.089923331108936</v>
      </c>
      <c r="G14" s="9"/>
      <c r="H14" s="8">
        <f t="shared" ref="H14:H30" si="3">+H13+F14</f>
        <v>17.033526071790032</v>
      </c>
      <c r="I14" s="21"/>
      <c r="J14" s="22">
        <v>87.952027324099973</v>
      </c>
      <c r="K14" s="23"/>
      <c r="L14" s="8">
        <f t="shared" si="1"/>
        <v>0.10223617437479489</v>
      </c>
      <c r="M14" s="9"/>
      <c r="N14" s="8">
        <f t="shared" ref="N14:N30" si="4">+N13+L14</f>
        <v>0.44186096804069014</v>
      </c>
      <c r="O14" s="21"/>
      <c r="P14" s="7">
        <f t="shared" si="2"/>
        <v>333.92064802309852</v>
      </c>
    </row>
    <row r="15" spans="1:16" ht="15" customHeight="1" x14ac:dyDescent="0.2">
      <c r="A15" s="2"/>
      <c r="B15" s="6" t="s">
        <v>7</v>
      </c>
      <c r="C15" s="6"/>
      <c r="D15" s="23">
        <v>460176</v>
      </c>
      <c r="E15" s="7"/>
      <c r="F15" s="8">
        <f t="shared" si="0"/>
        <v>17.62825203049594</v>
      </c>
      <c r="G15" s="9"/>
      <c r="H15" s="8">
        <f t="shared" si="3"/>
        <v>34.661778102285972</v>
      </c>
      <c r="I15" s="21"/>
      <c r="J15" s="22">
        <v>454.35494966960005</v>
      </c>
      <c r="K15" s="23"/>
      <c r="L15" s="8">
        <f t="shared" si="1"/>
        <v>0.52814600499543107</v>
      </c>
      <c r="M15" s="9"/>
      <c r="N15" s="8">
        <f t="shared" si="4"/>
        <v>0.97000697303612116</v>
      </c>
      <c r="O15" s="21"/>
      <c r="P15" s="7">
        <f t="shared" si="2"/>
        <v>987.35038261360887</v>
      </c>
    </row>
    <row r="16" spans="1:16" ht="15" customHeight="1" x14ac:dyDescent="0.2">
      <c r="A16" s="2"/>
      <c r="B16" s="6" t="s">
        <v>8</v>
      </c>
      <c r="C16" s="6"/>
      <c r="D16" s="23">
        <v>264579</v>
      </c>
      <c r="E16" s="7"/>
      <c r="F16" s="8">
        <f t="shared" si="0"/>
        <v>10.135394488144938</v>
      </c>
      <c r="G16" s="9"/>
      <c r="H16" s="8">
        <f t="shared" si="3"/>
        <v>44.797172590430911</v>
      </c>
      <c r="I16" s="21"/>
      <c r="J16" s="22">
        <v>479.58385501990017</v>
      </c>
      <c r="K16" s="23"/>
      <c r="L16" s="8">
        <f t="shared" si="1"/>
        <v>0.55747229621523242</v>
      </c>
      <c r="M16" s="9"/>
      <c r="N16" s="8">
        <f t="shared" si="4"/>
        <v>1.5274792692513537</v>
      </c>
      <c r="O16" s="21"/>
      <c r="P16" s="7">
        <f t="shared" si="2"/>
        <v>1812.6300840954882</v>
      </c>
    </row>
    <row r="17" spans="1:18" ht="15" customHeight="1" x14ac:dyDescent="0.2">
      <c r="A17" s="2"/>
      <c r="B17" s="6" t="s">
        <v>9</v>
      </c>
      <c r="C17" s="6"/>
      <c r="D17" s="23">
        <v>361275</v>
      </c>
      <c r="E17" s="7"/>
      <c r="F17" s="8">
        <f t="shared" si="0"/>
        <v>13.839589097035526</v>
      </c>
      <c r="G17" s="9"/>
      <c r="H17" s="8">
        <f t="shared" si="3"/>
        <v>58.636761687466439</v>
      </c>
      <c r="I17" s="21"/>
      <c r="J17" s="22">
        <v>1092.3147007814998</v>
      </c>
      <c r="K17" s="23"/>
      <c r="L17" s="8">
        <f t="shared" si="1"/>
        <v>1.2697157714140515</v>
      </c>
      <c r="M17" s="9"/>
      <c r="N17" s="8">
        <f t="shared" si="4"/>
        <v>2.7971950406654051</v>
      </c>
      <c r="O17" s="21"/>
      <c r="P17" s="7">
        <f t="shared" si="2"/>
        <v>3023.4992755698563</v>
      </c>
    </row>
    <row r="18" spans="1:18" ht="15" customHeight="1" x14ac:dyDescent="0.2">
      <c r="A18" s="2"/>
      <c r="B18" s="45" t="s">
        <v>10</v>
      </c>
      <c r="C18" s="45"/>
      <c r="D18" s="51">
        <v>322374</v>
      </c>
      <c r="E18" s="46"/>
      <c r="F18" s="47">
        <f t="shared" si="0"/>
        <v>12.349383974998908</v>
      </c>
      <c r="G18" s="48"/>
      <c r="H18" s="47">
        <f t="shared" si="3"/>
        <v>70.986145662465347</v>
      </c>
      <c r="I18" s="49"/>
      <c r="J18" s="50">
        <v>1708.4021016115998</v>
      </c>
      <c r="K18" s="51"/>
      <c r="L18" s="47">
        <f t="shared" si="1"/>
        <v>1.9858609343820142</v>
      </c>
      <c r="M18" s="48"/>
      <c r="N18" s="47">
        <f t="shared" si="4"/>
        <v>4.7830559750474198</v>
      </c>
      <c r="O18" s="49"/>
      <c r="P18" s="46">
        <f t="shared" si="2"/>
        <v>5299.4413371165165</v>
      </c>
    </row>
    <row r="19" spans="1:18" ht="15" customHeight="1" x14ac:dyDescent="0.2">
      <c r="A19" s="2"/>
      <c r="B19" s="6" t="s">
        <v>11</v>
      </c>
      <c r="C19" s="6"/>
      <c r="D19" s="23">
        <v>317804</v>
      </c>
      <c r="E19" s="7"/>
      <c r="F19" s="8">
        <f t="shared" si="0"/>
        <v>12.174318105028796</v>
      </c>
      <c r="G19" s="9"/>
      <c r="H19" s="8">
        <f t="shared" si="3"/>
        <v>83.16046376749415</v>
      </c>
      <c r="I19" s="21"/>
      <c r="J19" s="22">
        <v>2965.2708358499008</v>
      </c>
      <c r="K19" s="23"/>
      <c r="L19" s="8">
        <f t="shared" si="1"/>
        <v>3.4468556946995488</v>
      </c>
      <c r="M19" s="9"/>
      <c r="N19" s="8">
        <f t="shared" si="4"/>
        <v>8.2299116697469685</v>
      </c>
      <c r="O19" s="21"/>
      <c r="P19" s="7">
        <f t="shared" si="2"/>
        <v>9330.501931536106</v>
      </c>
    </row>
    <row r="20" spans="1:18" ht="15" customHeight="1" x14ac:dyDescent="0.2">
      <c r="A20" s="2"/>
      <c r="B20" s="6" t="s">
        <v>12</v>
      </c>
      <c r="C20" s="6"/>
      <c r="D20" s="23">
        <v>165947</v>
      </c>
      <c r="E20" s="7"/>
      <c r="F20" s="8">
        <f t="shared" si="0"/>
        <v>6.3570363072057416</v>
      </c>
      <c r="G20" s="9"/>
      <c r="H20" s="8">
        <f t="shared" si="3"/>
        <v>89.517500074699896</v>
      </c>
      <c r="I20" s="21"/>
      <c r="J20" s="22">
        <v>2832.9159884548999</v>
      </c>
      <c r="K20" s="23"/>
      <c r="L20" s="8">
        <f t="shared" si="1"/>
        <v>3.2930053097873078</v>
      </c>
      <c r="M20" s="9"/>
      <c r="N20" s="8">
        <f t="shared" si="4"/>
        <v>11.522916979534276</v>
      </c>
      <c r="O20" s="21"/>
      <c r="P20" s="7">
        <f t="shared" si="2"/>
        <v>17071.209412974622</v>
      </c>
    </row>
    <row r="21" spans="1:18" ht="15" customHeight="1" x14ac:dyDescent="0.2">
      <c r="A21" s="2"/>
      <c r="B21" s="6" t="s">
        <v>13</v>
      </c>
      <c r="C21" s="6"/>
      <c r="D21" s="23">
        <v>115226</v>
      </c>
      <c r="E21" s="7"/>
      <c r="F21" s="8">
        <f t="shared" si="0"/>
        <v>4.4140349963186365</v>
      </c>
      <c r="G21" s="9"/>
      <c r="H21" s="8">
        <f t="shared" si="3"/>
        <v>93.93153507101853</v>
      </c>
      <c r="I21" s="21"/>
      <c r="J21" s="22">
        <v>3553.9672713917998</v>
      </c>
      <c r="K21" s="23"/>
      <c r="L21" s="8">
        <f t="shared" si="1"/>
        <v>4.1311613698387735</v>
      </c>
      <c r="M21" s="9"/>
      <c r="N21" s="8">
        <f t="shared" si="4"/>
        <v>15.65407834937305</v>
      </c>
      <c r="O21" s="21"/>
      <c r="P21" s="7">
        <f t="shared" si="2"/>
        <v>30843.449146822764</v>
      </c>
    </row>
    <row r="22" spans="1:18" ht="15" customHeight="1" x14ac:dyDescent="0.2">
      <c r="A22" s="2"/>
      <c r="B22" s="6" t="s">
        <v>15</v>
      </c>
      <c r="C22" s="6"/>
      <c r="D22" s="23">
        <v>85890</v>
      </c>
      <c r="E22" s="7"/>
      <c r="F22" s="8">
        <f t="shared" si="0"/>
        <v>3.2902423570531627</v>
      </c>
      <c r="G22" s="9"/>
      <c r="H22" s="8">
        <f t="shared" si="3"/>
        <v>97.22177742807169</v>
      </c>
      <c r="I22" s="21"/>
      <c r="J22" s="22">
        <v>5466.3443330834998</v>
      </c>
      <c r="K22" s="23"/>
      <c r="L22" s="8">
        <f t="shared" si="1"/>
        <v>6.3541245089260432</v>
      </c>
      <c r="M22" s="9"/>
      <c r="N22" s="8">
        <f t="shared" si="4"/>
        <v>22.008202858299093</v>
      </c>
      <c r="O22" s="21"/>
      <c r="P22" s="7">
        <f t="shared" si="2"/>
        <v>63643.54794601816</v>
      </c>
    </row>
    <row r="23" spans="1:18" ht="15" customHeight="1" x14ac:dyDescent="0.2">
      <c r="A23" s="2"/>
      <c r="B23" s="6" t="s">
        <v>14</v>
      </c>
      <c r="C23" s="6"/>
      <c r="D23" s="23">
        <v>33791</v>
      </c>
      <c r="E23" s="7"/>
      <c r="F23" s="8">
        <f t="shared" si="0"/>
        <v>1.2944531317636909</v>
      </c>
      <c r="G23" s="9"/>
      <c r="H23" s="8">
        <f t="shared" si="3"/>
        <v>98.516230559835378</v>
      </c>
      <c r="I23" s="21"/>
      <c r="J23" s="22">
        <v>4465.0676584120001</v>
      </c>
      <c r="K23" s="23"/>
      <c r="L23" s="8">
        <f t="shared" si="1"/>
        <v>5.190232102763388</v>
      </c>
      <c r="M23" s="9"/>
      <c r="N23" s="8">
        <f t="shared" si="4"/>
        <v>27.198434961062482</v>
      </c>
      <c r="O23" s="21"/>
      <c r="P23" s="7">
        <f t="shared" si="2"/>
        <v>132137.77805960167</v>
      </c>
    </row>
    <row r="24" spans="1:18" ht="15" customHeight="1" x14ac:dyDescent="0.2">
      <c r="A24" s="2"/>
      <c r="B24" s="10" t="s">
        <v>16</v>
      </c>
      <c r="C24" s="10"/>
      <c r="D24" s="26">
        <v>19175</v>
      </c>
      <c r="E24" s="11"/>
      <c r="F24" s="12">
        <f t="shared" si="0"/>
        <v>0.7345488089008545</v>
      </c>
      <c r="G24" s="13"/>
      <c r="H24" s="12">
        <f t="shared" si="3"/>
        <v>99.250779368736232</v>
      </c>
      <c r="I24" s="24"/>
      <c r="J24" s="25">
        <v>4716.8451586309993</v>
      </c>
      <c r="K24" s="26"/>
      <c r="L24" s="12">
        <f t="shared" si="1"/>
        <v>5.4829003811327519</v>
      </c>
      <c r="M24" s="13"/>
      <c r="N24" s="12">
        <f t="shared" si="4"/>
        <v>32.681335342195233</v>
      </c>
      <c r="O24" s="24"/>
      <c r="P24" s="11">
        <f t="shared" si="2"/>
        <v>245989.31726889175</v>
      </c>
    </row>
    <row r="25" spans="1:18" ht="15" customHeight="1" x14ac:dyDescent="0.2">
      <c r="A25" s="2"/>
      <c r="B25" s="6" t="s">
        <v>28</v>
      </c>
      <c r="C25" s="6"/>
      <c r="D25" s="23">
        <v>11185</v>
      </c>
      <c r="E25" s="7"/>
      <c r="F25" s="8">
        <f t="shared" si="0"/>
        <v>0.42847084367958582</v>
      </c>
      <c r="G25" s="9"/>
      <c r="H25" s="8">
        <f t="shared" si="3"/>
        <v>99.679250212415823</v>
      </c>
      <c r="I25" s="21"/>
      <c r="J25" s="22">
        <v>6359.0016008000002</v>
      </c>
      <c r="K25" s="23"/>
      <c r="L25" s="8">
        <f t="shared" si="1"/>
        <v>7.3917568052561267</v>
      </c>
      <c r="M25" s="9"/>
      <c r="N25" s="8">
        <f t="shared" si="4"/>
        <v>40.073092147451362</v>
      </c>
      <c r="O25" s="21"/>
      <c r="P25" s="7">
        <f t="shared" si="2"/>
        <v>568529.42340634787</v>
      </c>
    </row>
    <row r="26" spans="1:18" ht="15" customHeight="1" x14ac:dyDescent="0.2">
      <c r="A26" s="2"/>
      <c r="B26" s="6" t="s">
        <v>29</v>
      </c>
      <c r="C26" s="6"/>
      <c r="D26" s="23">
        <v>4061</v>
      </c>
      <c r="E26" s="7"/>
      <c r="F26" s="8">
        <f t="shared" si="0"/>
        <v>0.15556728620320051</v>
      </c>
      <c r="G26" s="9"/>
      <c r="H26" s="8">
        <f t="shared" si="3"/>
        <v>99.834817498619017</v>
      </c>
      <c r="I26" s="21"/>
      <c r="J26" s="22">
        <v>5308.3036791099994</v>
      </c>
      <c r="K26" s="23"/>
      <c r="L26" s="8">
        <f t="shared" si="1"/>
        <v>6.1704167269734818</v>
      </c>
      <c r="M26" s="9"/>
      <c r="N26" s="8">
        <f t="shared" si="4"/>
        <v>46.243508874424847</v>
      </c>
      <c r="O26" s="21"/>
      <c r="P26" s="7">
        <f t="shared" si="2"/>
        <v>1307142.0042132477</v>
      </c>
    </row>
    <row r="27" spans="1:18" ht="15" customHeight="1" x14ac:dyDescent="0.2">
      <c r="A27" s="2"/>
      <c r="B27" s="6" t="s">
        <v>30</v>
      </c>
      <c r="C27" s="6"/>
      <c r="D27" s="23">
        <v>2105</v>
      </c>
      <c r="E27" s="7"/>
      <c r="F27" s="8">
        <f t="shared" si="0"/>
        <v>8.0637561550784803E-2</v>
      </c>
      <c r="G27" s="9"/>
      <c r="H27" s="8">
        <f t="shared" si="3"/>
        <v>99.915455060169805</v>
      </c>
      <c r="I27" s="21"/>
      <c r="J27" s="22">
        <v>5523.38243461</v>
      </c>
      <c r="K27" s="23"/>
      <c r="L27" s="8">
        <f t="shared" si="1"/>
        <v>6.4204260766225127</v>
      </c>
      <c r="M27" s="9"/>
      <c r="N27" s="8">
        <f t="shared" si="4"/>
        <v>52.663934951047359</v>
      </c>
      <c r="O27" s="21"/>
      <c r="P27" s="7">
        <f t="shared" si="2"/>
        <v>2623934.6482707839</v>
      </c>
    </row>
    <row r="28" spans="1:18" ht="15" customHeight="1" x14ac:dyDescent="0.2">
      <c r="A28" s="2"/>
      <c r="B28" s="6" t="s">
        <v>31</v>
      </c>
      <c r="C28" s="6"/>
      <c r="D28" s="23">
        <v>1345</v>
      </c>
      <c r="E28" s="7"/>
      <c r="F28" s="8">
        <f t="shared" si="0"/>
        <v>5.1523762606083399E-2</v>
      </c>
      <c r="G28" s="9"/>
      <c r="H28" s="8">
        <f t="shared" si="3"/>
        <v>99.966978822775886</v>
      </c>
      <c r="I28" s="21"/>
      <c r="J28" s="22">
        <v>7444.1881897799994</v>
      </c>
      <c r="K28" s="23"/>
      <c r="L28" s="8">
        <f t="shared" si="1"/>
        <v>8.653186799715705</v>
      </c>
      <c r="M28" s="9"/>
      <c r="N28" s="8">
        <f t="shared" si="4"/>
        <v>61.317121750763064</v>
      </c>
      <c r="O28" s="21"/>
      <c r="P28" s="7">
        <f t="shared" si="2"/>
        <v>5534712.4087583637</v>
      </c>
      <c r="Q28" s="21"/>
      <c r="R28" s="7"/>
    </row>
    <row r="29" spans="1:18" ht="15" customHeight="1" x14ac:dyDescent="0.2">
      <c r="A29" s="2"/>
      <c r="B29" s="6" t="s">
        <v>17</v>
      </c>
      <c r="C29" s="6"/>
      <c r="D29" s="52">
        <v>430</v>
      </c>
      <c r="E29" s="7"/>
      <c r="F29" s="8">
        <f t="shared" si="0"/>
        <v>1.6472280981870528E-2</v>
      </c>
      <c r="G29" s="9"/>
      <c r="H29" s="8">
        <f t="shared" si="3"/>
        <v>99.983451103757758</v>
      </c>
      <c r="I29" s="21"/>
      <c r="J29" s="22">
        <v>5667.88700668</v>
      </c>
      <c r="K29" s="23"/>
      <c r="L29" s="8">
        <f t="shared" si="1"/>
        <v>6.5883994034187614</v>
      </c>
      <c r="M29" s="9"/>
      <c r="N29" s="8">
        <f t="shared" si="4"/>
        <v>67.905521154181827</v>
      </c>
      <c r="O29" s="21"/>
      <c r="P29" s="7">
        <f t="shared" si="2"/>
        <v>13181132.573674418</v>
      </c>
      <c r="Q29" s="21"/>
      <c r="R29" s="7"/>
    </row>
    <row r="30" spans="1:18" ht="15" customHeight="1" x14ac:dyDescent="0.2">
      <c r="A30" s="2"/>
      <c r="B30" s="27" t="s">
        <v>18</v>
      </c>
      <c r="C30" s="27"/>
      <c r="D30" s="53">
        <v>432</v>
      </c>
      <c r="E30" s="28"/>
      <c r="F30" s="8">
        <f t="shared" si="0"/>
        <v>1.6548896242251324E-2</v>
      </c>
      <c r="G30" s="33"/>
      <c r="H30" s="8">
        <f t="shared" si="3"/>
        <v>100.00000000000001</v>
      </c>
      <c r="I30" s="34"/>
      <c r="J30" s="38">
        <v>27610.329686749999</v>
      </c>
      <c r="K30" s="35"/>
      <c r="L30" s="29">
        <f t="shared" si="1"/>
        <v>32.09447884581818</v>
      </c>
      <c r="M30" s="33"/>
      <c r="N30" s="29">
        <f t="shared" si="4"/>
        <v>100</v>
      </c>
      <c r="O30" s="34"/>
      <c r="P30" s="28">
        <f t="shared" si="2"/>
        <v>63912800.200810179</v>
      </c>
      <c r="Q30" s="39"/>
      <c r="R30" s="7"/>
    </row>
    <row r="31" spans="1:18" ht="15.95" customHeight="1" x14ac:dyDescent="0.2">
      <c r="A31" s="2"/>
      <c r="B31" s="30" t="s">
        <v>2</v>
      </c>
      <c r="C31" s="30"/>
      <c r="D31" s="32">
        <v>2610446</v>
      </c>
      <c r="E31" s="14"/>
      <c r="F31" s="15">
        <f t="shared" si="0"/>
        <v>100</v>
      </c>
      <c r="G31" s="31"/>
      <c r="H31" s="16"/>
      <c r="I31" s="16"/>
      <c r="J31" s="37">
        <v>86028.284862919798</v>
      </c>
      <c r="K31" s="32"/>
      <c r="L31" s="15">
        <f t="shared" si="1"/>
        <v>100</v>
      </c>
      <c r="M31" s="31"/>
      <c r="N31" s="16"/>
      <c r="O31" s="16"/>
      <c r="P31" s="36">
        <f t="shared" si="2"/>
        <v>32955.397224428234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C_V.216</vt:lpstr>
      <vt:lpstr>C_V.216!Área_de_impresión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2017-02-14T09:04:29Z</cp:lastPrinted>
  <dcterms:created xsi:type="dcterms:W3CDTF">2002-03-05T10:46:21Z</dcterms:created>
  <dcterms:modified xsi:type="dcterms:W3CDTF">2019-11-05T10:47:29Z</dcterms:modified>
</cp:coreProperties>
</file>